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tipe Grabić\Desktop\inero\ponude\2018\3lj ponovljeno\Trilj 02.08.18. zadnje\PUC 3LJ TROSKOVNICI_18-07-25\CESTA\"/>
    </mc:Choice>
  </mc:AlternateContent>
  <bookViews>
    <workbookView xWindow="0" yWindow="0" windowWidth="12000" windowHeight="7635" activeTab="2"/>
  </bookViews>
  <sheets>
    <sheet name="opci uvjeti" sheetId="4" r:id="rId1"/>
    <sheet name="Troškovnik" sheetId="1" r:id="rId2"/>
    <sheet name="Rekapitulacija" sheetId="3" r:id="rId3"/>
  </sheets>
  <definedNames>
    <definedName name="_xlnm.Print_Area" localSheetId="1">Troškovnik!$A$1:$F$72</definedName>
    <definedName name="_xlnm.Print_Titles" localSheetId="1">Troškovnik!$1:$1</definedName>
  </definedNames>
  <calcPr calcId="152511"/>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38" i="1" l="1"/>
  <c r="F13" i="3" s="1"/>
  <c r="F11" i="1"/>
  <c r="F10" i="3" s="1"/>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<sst xmlns="http://schemas.openxmlformats.org/spreadsheetml/2006/main" count="245" uniqueCount="176">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</sst>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cellStyle name="Naslov" xfId="4"/>
    <cellStyle name="Naslov 2" xfId="34"/>
    <cellStyle name="Naslov 3" xfId="41"/>
    <cellStyle name="Normal" xfId="0" builtinId="0"/>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showGridLines="0" view="pageLayout" zoomScaleNormal="100" zoomScaleSheetLayoutView="100" workbookViewId="0">
      <selection activeCell="A2" sqref="A2"/>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view="pageBreakPreview" topLeftCell="A50" zoomScaleNormal="100" zoomScaleSheetLayoutView="100" workbookViewId="0">
      <selection activeCell="F32" sqref="F32"/>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21440</v>
      </c>
    </row>
    <row r="3" spans="1:9" ht="108" x14ac:dyDescent="0.25">
      <c r="A3" s="23" t="s">
        <v>59</v>
      </c>
      <c r="B3" s="20" t="s">
        <v>94</v>
      </c>
      <c r="C3" s="21" t="s">
        <v>95</v>
      </c>
      <c r="D3" s="22">
        <v>0.7</v>
      </c>
      <c r="E3" s="63">
        <v>7500</v>
      </c>
      <c r="F3" s="64">
        <f t="shared" ref="F3:F40" si="0">ROUND(D3*E3,2)</f>
        <v>5250</v>
      </c>
    </row>
    <row r="4" spans="1:9" ht="48" x14ac:dyDescent="0.25">
      <c r="A4" s="55" t="s">
        <v>60</v>
      </c>
      <c r="B4" s="56" t="s">
        <v>56</v>
      </c>
      <c r="C4" s="57" t="s">
        <v>23</v>
      </c>
      <c r="D4" s="58">
        <v>50</v>
      </c>
      <c r="E4" s="65">
        <v>55</v>
      </c>
      <c r="F4" s="66">
        <f t="shared" si="0"/>
        <v>2750</v>
      </c>
    </row>
    <row r="5" spans="1:9" ht="36" x14ac:dyDescent="0.25">
      <c r="A5" s="55" t="s">
        <v>61</v>
      </c>
      <c r="B5" s="56" t="s">
        <v>89</v>
      </c>
      <c r="C5" s="57" t="s">
        <v>22</v>
      </c>
      <c r="D5" s="58">
        <v>40</v>
      </c>
      <c r="E5" s="65">
        <v>50</v>
      </c>
      <c r="F5" s="66">
        <f t="shared" si="0"/>
        <v>2000</v>
      </c>
    </row>
    <row r="6" spans="1:9" ht="48" x14ac:dyDescent="0.25">
      <c r="A6" s="55" t="s">
        <v>62</v>
      </c>
      <c r="B6" s="56" t="s">
        <v>96</v>
      </c>
      <c r="C6" s="57" t="s">
        <v>22</v>
      </c>
      <c r="D6" s="58">
        <v>2</v>
      </c>
      <c r="E6" s="65">
        <v>470</v>
      </c>
      <c r="F6" s="66">
        <f t="shared" si="0"/>
        <v>940</v>
      </c>
    </row>
    <row r="7" spans="1:9" ht="48" x14ac:dyDescent="0.25">
      <c r="A7" s="55" t="s">
        <v>63</v>
      </c>
      <c r="B7" s="56" t="s">
        <v>44</v>
      </c>
      <c r="C7" s="57" t="s">
        <v>22</v>
      </c>
      <c r="D7" s="58">
        <v>5</v>
      </c>
      <c r="E7" s="65">
        <v>550</v>
      </c>
      <c r="F7" s="66">
        <f t="shared" si="0"/>
        <v>2750</v>
      </c>
    </row>
    <row r="8" spans="1:9" ht="72" x14ac:dyDescent="0.25">
      <c r="A8" s="55" t="s">
        <v>64</v>
      </c>
      <c r="B8" s="56" t="s">
        <v>57</v>
      </c>
      <c r="C8" s="57" t="s">
        <v>24</v>
      </c>
      <c r="D8" s="58">
        <v>1</v>
      </c>
      <c r="E8" s="65">
        <v>750</v>
      </c>
      <c r="F8" s="66">
        <f t="shared" si="0"/>
        <v>750</v>
      </c>
    </row>
    <row r="9" spans="1:9" ht="72" x14ac:dyDescent="0.25">
      <c r="A9" s="55" t="s">
        <v>65</v>
      </c>
      <c r="B9" s="56" t="s">
        <v>58</v>
      </c>
      <c r="C9" s="57" t="s">
        <v>22</v>
      </c>
      <c r="D9" s="58">
        <v>50</v>
      </c>
      <c r="E9" s="65">
        <v>50</v>
      </c>
      <c r="F9" s="66">
        <f t="shared" si="0"/>
        <v>2500</v>
      </c>
    </row>
    <row r="10" spans="1:9" ht="36" x14ac:dyDescent="0.25">
      <c r="A10" s="23" t="s">
        <v>66</v>
      </c>
      <c r="B10" s="20" t="s">
        <v>45</v>
      </c>
      <c r="C10" s="21" t="s">
        <v>22</v>
      </c>
      <c r="D10" s="22">
        <v>20</v>
      </c>
      <c r="E10" s="63">
        <v>225</v>
      </c>
      <c r="F10" s="64">
        <f t="shared" si="0"/>
        <v>4500</v>
      </c>
    </row>
    <row r="11" spans="1:9" x14ac:dyDescent="0.25">
      <c r="A11" s="24" t="s">
        <v>47</v>
      </c>
      <c r="B11" s="25" t="s">
        <v>9</v>
      </c>
      <c r="C11" s="26"/>
      <c r="D11" s="27"/>
      <c r="E11" s="67"/>
      <c r="F11" s="68">
        <f>SUM(F12:F26)</f>
        <v>392860</v>
      </c>
    </row>
    <row r="12" spans="1:9" ht="84" x14ac:dyDescent="0.25">
      <c r="A12" s="23" t="s">
        <v>67</v>
      </c>
      <c r="B12" s="20" t="s">
        <v>49</v>
      </c>
      <c r="C12" s="21" t="s">
        <v>21</v>
      </c>
      <c r="D12" s="58">
        <v>1400</v>
      </c>
      <c r="E12" s="63">
        <v>120</v>
      </c>
      <c r="F12" s="64">
        <f t="shared" si="0"/>
        <v>168000</v>
      </c>
      <c r="H12" s="22"/>
      <c r="I12" s="62"/>
    </row>
    <row r="13" spans="1:9" ht="84" x14ac:dyDescent="0.25">
      <c r="A13" s="55" t="s">
        <v>68</v>
      </c>
      <c r="B13" s="56" t="s">
        <v>40</v>
      </c>
      <c r="C13" s="57" t="s">
        <v>21</v>
      </c>
      <c r="D13" s="58">
        <v>10</v>
      </c>
      <c r="E13" s="65">
        <v>115</v>
      </c>
      <c r="F13" s="66">
        <f t="shared" si="0"/>
        <v>1150</v>
      </c>
      <c r="H13" s="58"/>
      <c r="I13" s="62"/>
    </row>
    <row r="14" spans="1:9" ht="84" x14ac:dyDescent="0.25">
      <c r="A14" s="55" t="s">
        <v>97</v>
      </c>
      <c r="B14" s="56" t="s">
        <v>25</v>
      </c>
      <c r="C14" s="57" t="s">
        <v>21</v>
      </c>
      <c r="D14" s="58">
        <v>140</v>
      </c>
      <c r="E14" s="65">
        <v>32</v>
      </c>
      <c r="F14" s="66">
        <f t="shared" si="0"/>
        <v>4480</v>
      </c>
      <c r="H14" s="58"/>
      <c r="I14" s="62"/>
    </row>
    <row r="15" spans="1:9" ht="96" x14ac:dyDescent="0.25">
      <c r="A15" s="55" t="s">
        <v>98</v>
      </c>
      <c r="B15" s="56" t="s">
        <v>99</v>
      </c>
      <c r="C15" s="57" t="s">
        <v>21</v>
      </c>
      <c r="D15" s="58">
        <v>70</v>
      </c>
      <c r="E15" s="65">
        <v>40</v>
      </c>
      <c r="F15" s="66">
        <f t="shared" si="0"/>
        <v>2800</v>
      </c>
      <c r="H15" s="58"/>
      <c r="I15" s="62"/>
    </row>
    <row r="16" spans="1:9" ht="96" x14ac:dyDescent="0.25">
      <c r="A16" s="55" t="s">
        <v>100</v>
      </c>
      <c r="B16" s="56" t="s">
        <v>50</v>
      </c>
      <c r="C16" s="57" t="s">
        <v>21</v>
      </c>
      <c r="D16" s="58">
        <v>665</v>
      </c>
      <c r="E16" s="65">
        <v>37</v>
      </c>
      <c r="F16" s="66">
        <f t="shared" si="0"/>
        <v>24605</v>
      </c>
      <c r="H16" s="58"/>
      <c r="I16" s="62"/>
    </row>
    <row r="17" spans="1:10" ht="108" x14ac:dyDescent="0.25">
      <c r="A17" s="55" t="s">
        <v>101</v>
      </c>
      <c r="B17" s="56" t="s">
        <v>102</v>
      </c>
      <c r="C17" s="57" t="s">
        <v>21</v>
      </c>
      <c r="D17" s="58">
        <v>1260</v>
      </c>
      <c r="E17" s="65">
        <v>67</v>
      </c>
      <c r="F17" s="66">
        <f t="shared" si="0"/>
        <v>84420</v>
      </c>
      <c r="H17" s="58"/>
      <c r="I17" s="62"/>
    </row>
    <row r="18" spans="1:10" ht="96" x14ac:dyDescent="0.25">
      <c r="A18" s="55" t="s">
        <v>103</v>
      </c>
      <c r="B18" s="56" t="s">
        <v>104</v>
      </c>
      <c r="C18" s="57" t="s">
        <v>21</v>
      </c>
      <c r="D18" s="58">
        <v>70</v>
      </c>
      <c r="E18" s="65">
        <v>135</v>
      </c>
      <c r="F18" s="66">
        <f t="shared" si="0"/>
        <v>9450</v>
      </c>
      <c r="H18" s="58"/>
      <c r="I18" s="62"/>
    </row>
    <row r="19" spans="1:10" ht="96" x14ac:dyDescent="0.25">
      <c r="A19" s="55" t="s">
        <v>105</v>
      </c>
      <c r="B19" s="56" t="s">
        <v>26</v>
      </c>
      <c r="C19" s="57" t="s">
        <v>21</v>
      </c>
      <c r="D19" s="58">
        <v>49</v>
      </c>
      <c r="E19" s="65">
        <v>135</v>
      </c>
      <c r="F19" s="66">
        <f t="shared" si="0"/>
        <v>6615</v>
      </c>
      <c r="H19" s="58"/>
      <c r="I19" s="62"/>
    </row>
    <row r="20" spans="1:10" ht="72" x14ac:dyDescent="0.25">
      <c r="A20" s="55" t="s">
        <v>106</v>
      </c>
      <c r="B20" s="56" t="s">
        <v>51</v>
      </c>
      <c r="C20" s="57" t="s">
        <v>21</v>
      </c>
      <c r="D20" s="58">
        <v>700</v>
      </c>
      <c r="E20" s="65">
        <v>24</v>
      </c>
      <c r="F20" s="66">
        <f t="shared" si="0"/>
        <v>16800</v>
      </c>
      <c r="H20" s="58"/>
      <c r="I20" s="62"/>
    </row>
    <row r="21" spans="1:10" ht="72" x14ac:dyDescent="0.25">
      <c r="A21" s="55" t="s">
        <v>107</v>
      </c>
      <c r="B21" s="56" t="s">
        <v>31</v>
      </c>
      <c r="C21" s="57" t="s">
        <v>21</v>
      </c>
      <c r="D21" s="58">
        <v>1200</v>
      </c>
      <c r="E21" s="65">
        <v>24</v>
      </c>
      <c r="F21" s="66">
        <f t="shared" si="0"/>
        <v>28800</v>
      </c>
      <c r="H21" s="58"/>
      <c r="I21" s="62"/>
    </row>
    <row r="22" spans="1:10" ht="72" x14ac:dyDescent="0.25">
      <c r="A22" s="55" t="s">
        <v>108</v>
      </c>
      <c r="B22" s="56" t="s">
        <v>27</v>
      </c>
      <c r="C22" s="57" t="s">
        <v>21</v>
      </c>
      <c r="D22" s="58">
        <v>200</v>
      </c>
      <c r="E22" s="65">
        <v>24</v>
      </c>
      <c r="F22" s="66">
        <f t="shared" si="0"/>
        <v>4800</v>
      </c>
      <c r="H22" s="58"/>
      <c r="I22" s="62"/>
    </row>
    <row r="23" spans="1:10" ht="120" x14ac:dyDescent="0.25">
      <c r="A23" s="55" t="s">
        <v>109</v>
      </c>
      <c r="B23" s="56" t="s">
        <v>28</v>
      </c>
      <c r="C23" s="57" t="s">
        <v>23</v>
      </c>
      <c r="D23" s="58">
        <v>7200</v>
      </c>
      <c r="E23" s="65">
        <v>4</v>
      </c>
      <c r="F23" s="66">
        <f t="shared" si="0"/>
        <v>28800</v>
      </c>
      <c r="H23" s="58"/>
      <c r="I23" s="62"/>
    </row>
    <row r="24" spans="1:10" ht="120" x14ac:dyDescent="0.25">
      <c r="A24" s="55" t="s">
        <v>110</v>
      </c>
      <c r="B24" s="56" t="s">
        <v>90</v>
      </c>
      <c r="C24" s="57" t="s">
        <v>23</v>
      </c>
      <c r="D24" s="58">
        <v>100</v>
      </c>
      <c r="E24" s="65">
        <v>7</v>
      </c>
      <c r="F24" s="66">
        <f t="shared" si="0"/>
        <v>700</v>
      </c>
    </row>
    <row r="25" spans="1:10" ht="96" x14ac:dyDescent="0.25">
      <c r="A25" s="55" t="s">
        <v>111</v>
      </c>
      <c r="B25" s="56" t="s">
        <v>112</v>
      </c>
      <c r="C25" s="57" t="s">
        <v>22</v>
      </c>
      <c r="D25" s="58">
        <v>380</v>
      </c>
      <c r="E25" s="65">
        <v>13</v>
      </c>
      <c r="F25" s="66">
        <f t="shared" si="0"/>
        <v>4940</v>
      </c>
    </row>
    <row r="26" spans="1:10" ht="96" x14ac:dyDescent="0.25">
      <c r="A26" s="23" t="s">
        <v>113</v>
      </c>
      <c r="B26" s="20" t="s">
        <v>114</v>
      </c>
      <c r="C26" s="21" t="s">
        <v>22</v>
      </c>
      <c r="D26" s="22">
        <v>500</v>
      </c>
      <c r="E26" s="63">
        <v>13</v>
      </c>
      <c r="F26" s="64">
        <f t="shared" si="0"/>
        <v>6500</v>
      </c>
    </row>
    <row r="27" spans="1:10" x14ac:dyDescent="0.25">
      <c r="A27" s="24" t="s">
        <v>69</v>
      </c>
      <c r="B27" s="25" t="s">
        <v>10</v>
      </c>
      <c r="C27" s="26"/>
      <c r="D27" s="27"/>
      <c r="E27" s="67"/>
      <c r="F27" s="68">
        <f>SUM(F28:F34)</f>
        <v>749975</v>
      </c>
    </row>
    <row r="28" spans="1:10" ht="48" x14ac:dyDescent="0.25">
      <c r="A28" s="23" t="s">
        <v>70</v>
      </c>
      <c r="B28" s="20" t="s">
        <v>115</v>
      </c>
      <c r="C28" s="21" t="s">
        <v>23</v>
      </c>
      <c r="D28" s="22">
        <v>130</v>
      </c>
      <c r="E28" s="63">
        <v>80</v>
      </c>
      <c r="F28" s="64">
        <f t="shared" si="0"/>
        <v>10400</v>
      </c>
    </row>
    <row r="29" spans="1:10" ht="48" x14ac:dyDescent="0.25">
      <c r="A29" s="55" t="s">
        <v>71</v>
      </c>
      <c r="B29" s="56" t="s">
        <v>41</v>
      </c>
      <c r="C29" s="57" t="s">
        <v>22</v>
      </c>
      <c r="D29" s="58">
        <v>40</v>
      </c>
      <c r="E29" s="65">
        <v>10</v>
      </c>
      <c r="F29" s="66">
        <f t="shared" si="0"/>
        <v>400</v>
      </c>
    </row>
    <row r="30" spans="1:10" ht="204" x14ac:dyDescent="0.25">
      <c r="A30" s="55" t="s">
        <v>72</v>
      </c>
      <c r="B30" s="56" t="s">
        <v>91</v>
      </c>
      <c r="C30" s="57" t="s">
        <v>23</v>
      </c>
      <c r="D30" s="58">
        <v>25</v>
      </c>
      <c r="E30" s="65">
        <v>470</v>
      </c>
      <c r="F30" s="66">
        <f t="shared" si="0"/>
        <v>11750</v>
      </c>
    </row>
    <row r="31" spans="1:10" ht="60" x14ac:dyDescent="0.25">
      <c r="A31" s="55" t="s">
        <v>73</v>
      </c>
      <c r="B31" s="56" t="s">
        <v>29</v>
      </c>
      <c r="C31" s="57" t="s">
        <v>23</v>
      </c>
      <c r="D31" s="58">
        <v>25</v>
      </c>
      <c r="E31" s="65">
        <v>145</v>
      </c>
      <c r="F31" s="66">
        <f t="shared" si="0"/>
        <v>3625</v>
      </c>
    </row>
    <row r="32" spans="1:10" ht="72" x14ac:dyDescent="0.5">
      <c r="A32" s="55" t="s">
        <v>74</v>
      </c>
      <c r="B32" s="56" t="s">
        <v>92</v>
      </c>
      <c r="C32" s="57" t="s">
        <v>21</v>
      </c>
      <c r="D32" s="58">
        <v>1330</v>
      </c>
      <c r="E32" s="65">
        <v>140</v>
      </c>
      <c r="F32" s="66">
        <f t="shared" si="0"/>
        <v>186200</v>
      </c>
      <c r="G32" s="61"/>
      <c r="H32" s="58"/>
      <c r="I32" s="62"/>
      <c r="J32" s="62"/>
    </row>
    <row r="33" spans="1:10" ht="84" x14ac:dyDescent="0.25">
      <c r="A33" s="55" t="s">
        <v>75</v>
      </c>
      <c r="B33" s="56" t="s">
        <v>116</v>
      </c>
      <c r="C33" s="57" t="s">
        <v>23</v>
      </c>
      <c r="D33" s="58">
        <v>4200</v>
      </c>
      <c r="E33" s="65">
        <v>72</v>
      </c>
      <c r="F33" s="66">
        <f t="shared" si="0"/>
        <v>302400</v>
      </c>
      <c r="H33" s="58"/>
      <c r="I33" s="62"/>
      <c r="J33" s="62"/>
    </row>
    <row r="34" spans="1:10" ht="84" x14ac:dyDescent="0.25">
      <c r="A34" s="23" t="s">
        <v>76</v>
      </c>
      <c r="B34" s="20" t="s">
        <v>117</v>
      </c>
      <c r="C34" s="21" t="s">
        <v>23</v>
      </c>
      <c r="D34" s="58">
        <v>4200</v>
      </c>
      <c r="E34" s="63">
        <v>56</v>
      </c>
      <c r="F34" s="64">
        <f t="shared" si="0"/>
        <v>235200</v>
      </c>
      <c r="H34" s="22"/>
      <c r="I34" s="62"/>
      <c r="J34" s="62"/>
    </row>
    <row r="35" spans="1:10" x14ac:dyDescent="0.25">
      <c r="A35" s="24" t="s">
        <v>77</v>
      </c>
      <c r="B35" s="25" t="s">
        <v>118</v>
      </c>
      <c r="C35" s="26"/>
      <c r="D35" s="27"/>
      <c r="E35" s="67"/>
      <c r="F35" s="68">
        <f>SUM(F36:F37)</f>
        <v>90100</v>
      </c>
    </row>
    <row r="36" spans="1:10" ht="96" x14ac:dyDescent="0.25">
      <c r="A36" s="55" t="s">
        <v>78</v>
      </c>
      <c r="B36" s="56" t="s">
        <v>30</v>
      </c>
      <c r="C36" s="57" t="s">
        <v>22</v>
      </c>
      <c r="D36" s="58">
        <v>840</v>
      </c>
      <c r="E36" s="65">
        <v>105</v>
      </c>
      <c r="F36" s="66">
        <f t="shared" si="0"/>
        <v>88200</v>
      </c>
    </row>
    <row r="37" spans="1:10" ht="96" x14ac:dyDescent="0.25">
      <c r="A37" s="23" t="s">
        <v>79</v>
      </c>
      <c r="B37" s="20" t="s">
        <v>119</v>
      </c>
      <c r="C37" s="21" t="s">
        <v>22</v>
      </c>
      <c r="D37" s="22">
        <v>20</v>
      </c>
      <c r="E37" s="63">
        <v>95</v>
      </c>
      <c r="F37" s="64">
        <f t="shared" si="0"/>
        <v>1900</v>
      </c>
    </row>
    <row r="38" spans="1:10" x14ac:dyDescent="0.25">
      <c r="A38" s="24" t="s">
        <v>80</v>
      </c>
      <c r="B38" s="25" t="s">
        <v>15</v>
      </c>
      <c r="C38" s="26"/>
      <c r="D38" s="27"/>
      <c r="E38" s="67"/>
      <c r="F38" s="68">
        <f>SUM(F39:F42)</f>
        <v>17887</v>
      </c>
    </row>
    <row r="39" spans="1:10" ht="106.5" customHeight="1" x14ac:dyDescent="0.25">
      <c r="A39" s="23" t="s">
        <v>81</v>
      </c>
      <c r="B39" s="20" t="s">
        <v>32</v>
      </c>
      <c r="C39" s="21" t="s">
        <v>22</v>
      </c>
      <c r="D39" s="22">
        <v>30</v>
      </c>
      <c r="E39" s="63">
        <v>185</v>
      </c>
      <c r="F39" s="64">
        <f t="shared" si="0"/>
        <v>5550</v>
      </c>
    </row>
    <row r="40" spans="1:10" ht="96" x14ac:dyDescent="0.25">
      <c r="A40" s="55" t="s">
        <v>82</v>
      </c>
      <c r="B40" s="56" t="s">
        <v>33</v>
      </c>
      <c r="C40" s="57" t="s">
        <v>20</v>
      </c>
      <c r="D40" s="58">
        <v>120</v>
      </c>
      <c r="E40" s="65">
        <v>7.6</v>
      </c>
      <c r="F40" s="66">
        <f t="shared" si="0"/>
        <v>912</v>
      </c>
    </row>
    <row r="41" spans="1:10" ht="84" x14ac:dyDescent="0.25">
      <c r="A41" s="55" t="s">
        <v>159</v>
      </c>
      <c r="B41" s="56" t="s">
        <v>52</v>
      </c>
      <c r="C41" s="57" t="s">
        <v>21</v>
      </c>
      <c r="D41" s="58">
        <v>2</v>
      </c>
      <c r="E41" s="65">
        <v>1250</v>
      </c>
      <c r="F41" s="66">
        <f t="shared" ref="F41:F72" si="1">ROUND(D41*E41,2)</f>
        <v>2500</v>
      </c>
    </row>
    <row r="42" spans="1:10" ht="96" x14ac:dyDescent="0.25">
      <c r="A42" s="23" t="s">
        <v>160</v>
      </c>
      <c r="B42" s="20" t="s">
        <v>53</v>
      </c>
      <c r="C42" s="21" t="s">
        <v>22</v>
      </c>
      <c r="D42" s="22">
        <v>85</v>
      </c>
      <c r="E42" s="63">
        <v>105</v>
      </c>
      <c r="F42" s="64">
        <f t="shared" si="1"/>
        <v>8925</v>
      </c>
    </row>
    <row r="43" spans="1:10" x14ac:dyDescent="0.25">
      <c r="A43" s="24" t="s">
        <v>83</v>
      </c>
      <c r="B43" s="25" t="s">
        <v>16</v>
      </c>
      <c r="C43" s="26"/>
      <c r="D43" s="27"/>
      <c r="E43" s="67"/>
      <c r="F43" s="68">
        <f>SUM(F44)</f>
        <v>3500</v>
      </c>
    </row>
    <row r="44" spans="1:10" ht="24" x14ac:dyDescent="0.25">
      <c r="A44" s="23" t="s">
        <v>84</v>
      </c>
      <c r="B44" s="20" t="s">
        <v>54</v>
      </c>
      <c r="C44" s="21" t="s">
        <v>48</v>
      </c>
      <c r="D44" s="22">
        <v>1</v>
      </c>
      <c r="E44" s="63">
        <v>3500</v>
      </c>
      <c r="F44" s="64">
        <f t="shared" si="1"/>
        <v>3500</v>
      </c>
    </row>
    <row r="45" spans="1:10" x14ac:dyDescent="0.25">
      <c r="A45" s="24" t="s">
        <v>85</v>
      </c>
      <c r="B45" s="25" t="s">
        <v>120</v>
      </c>
      <c r="C45" s="26"/>
      <c r="D45" s="27"/>
      <c r="E45" s="67"/>
      <c r="F45" s="68">
        <f>SUM(F46:F56)</f>
        <v>36020</v>
      </c>
    </row>
    <row r="46" spans="1:10" ht="108" x14ac:dyDescent="0.25">
      <c r="A46" s="23" t="s">
        <v>86</v>
      </c>
      <c r="B46" s="20" t="s">
        <v>46</v>
      </c>
      <c r="C46" s="21" t="s">
        <v>24</v>
      </c>
      <c r="D46" s="22">
        <v>6</v>
      </c>
      <c r="E46" s="63">
        <v>950</v>
      </c>
      <c r="F46" s="64">
        <f t="shared" si="1"/>
        <v>5700</v>
      </c>
    </row>
    <row r="47" spans="1:10" ht="108" x14ac:dyDescent="0.25">
      <c r="A47" s="55" t="s">
        <v>161</v>
      </c>
      <c r="B47" s="56" t="s">
        <v>121</v>
      </c>
      <c r="C47" s="57" t="s">
        <v>24</v>
      </c>
      <c r="D47" s="58">
        <v>2</v>
      </c>
      <c r="E47" s="65">
        <v>950</v>
      </c>
      <c r="F47" s="66">
        <f t="shared" si="1"/>
        <v>1900</v>
      </c>
    </row>
    <row r="48" spans="1:10" ht="108" x14ac:dyDescent="0.25">
      <c r="A48" s="55" t="s">
        <v>162</v>
      </c>
      <c r="B48" s="56" t="s">
        <v>122</v>
      </c>
      <c r="C48" s="57" t="s">
        <v>24</v>
      </c>
      <c r="D48" s="58">
        <v>5</v>
      </c>
      <c r="E48" s="65">
        <v>950</v>
      </c>
      <c r="F48" s="66">
        <f t="shared" si="1"/>
        <v>4750</v>
      </c>
    </row>
    <row r="49" spans="1:6" ht="108" x14ac:dyDescent="0.25">
      <c r="A49" s="55" t="s">
        <v>163</v>
      </c>
      <c r="B49" s="56" t="s">
        <v>123</v>
      </c>
      <c r="C49" s="57" t="s">
        <v>24</v>
      </c>
      <c r="D49" s="58">
        <v>4</v>
      </c>
      <c r="E49" s="65">
        <v>950</v>
      </c>
      <c r="F49" s="66">
        <f t="shared" si="1"/>
        <v>3800</v>
      </c>
    </row>
    <row r="50" spans="1:6" ht="108" x14ac:dyDescent="0.25">
      <c r="A50" s="55" t="s">
        <v>164</v>
      </c>
      <c r="B50" s="56" t="s">
        <v>124</v>
      </c>
      <c r="C50" s="57" t="s">
        <v>24</v>
      </c>
      <c r="D50" s="58">
        <v>2</v>
      </c>
      <c r="E50" s="65">
        <v>950</v>
      </c>
      <c r="F50" s="66">
        <f t="shared" si="1"/>
        <v>1900</v>
      </c>
    </row>
    <row r="51" spans="1:6" ht="108" x14ac:dyDescent="0.25">
      <c r="A51" s="55" t="s">
        <v>165</v>
      </c>
      <c r="B51" s="56" t="s">
        <v>125</v>
      </c>
      <c r="C51" s="57" t="s">
        <v>24</v>
      </c>
      <c r="D51" s="58">
        <v>2</v>
      </c>
      <c r="E51" s="65">
        <v>950</v>
      </c>
      <c r="F51" s="66">
        <f t="shared" si="1"/>
        <v>1900</v>
      </c>
    </row>
    <row r="52" spans="1:6" ht="108" x14ac:dyDescent="0.25">
      <c r="A52" s="55" t="s">
        <v>166</v>
      </c>
      <c r="B52" s="56" t="s">
        <v>126</v>
      </c>
      <c r="C52" s="57" t="s">
        <v>24</v>
      </c>
      <c r="D52" s="58">
        <v>8</v>
      </c>
      <c r="E52" s="65">
        <v>950</v>
      </c>
      <c r="F52" s="66">
        <f t="shared" si="1"/>
        <v>7600</v>
      </c>
    </row>
    <row r="53" spans="1:6" ht="108" x14ac:dyDescent="0.25">
      <c r="A53" s="55" t="s">
        <v>167</v>
      </c>
      <c r="B53" s="56" t="s">
        <v>127</v>
      </c>
      <c r="C53" s="57" t="s">
        <v>24</v>
      </c>
      <c r="D53" s="58">
        <v>1</v>
      </c>
      <c r="E53" s="65">
        <v>950</v>
      </c>
      <c r="F53" s="66">
        <f t="shared" si="1"/>
        <v>950</v>
      </c>
    </row>
    <row r="54" spans="1:6" ht="72" x14ac:dyDescent="0.25">
      <c r="A54" s="55" t="s">
        <v>168</v>
      </c>
      <c r="B54" s="56" t="s">
        <v>128</v>
      </c>
      <c r="C54" s="57" t="s">
        <v>24</v>
      </c>
      <c r="D54" s="58">
        <v>2</v>
      </c>
      <c r="E54" s="65">
        <v>420</v>
      </c>
      <c r="F54" s="66">
        <f t="shared" si="1"/>
        <v>840</v>
      </c>
    </row>
    <row r="55" spans="1:6" ht="108" x14ac:dyDescent="0.25">
      <c r="A55" s="55" t="s">
        <v>169</v>
      </c>
      <c r="B55" s="56" t="s">
        <v>129</v>
      </c>
      <c r="C55" s="57" t="s">
        <v>24</v>
      </c>
      <c r="D55" s="58">
        <v>1</v>
      </c>
      <c r="E55" s="65">
        <v>380</v>
      </c>
      <c r="F55" s="66">
        <f t="shared" si="1"/>
        <v>380</v>
      </c>
    </row>
    <row r="56" spans="1:6" ht="84" x14ac:dyDescent="0.25">
      <c r="A56" s="23" t="s">
        <v>170</v>
      </c>
      <c r="B56" s="20" t="s">
        <v>34</v>
      </c>
      <c r="C56" s="21" t="s">
        <v>22</v>
      </c>
      <c r="D56" s="22">
        <v>70</v>
      </c>
      <c r="E56" s="63">
        <v>90</v>
      </c>
      <c r="F56" s="64">
        <f t="shared" si="1"/>
        <v>6300</v>
      </c>
    </row>
    <row r="57" spans="1:6" x14ac:dyDescent="0.25">
      <c r="A57" s="24" t="s">
        <v>87</v>
      </c>
      <c r="B57" s="25" t="s">
        <v>130</v>
      </c>
      <c r="C57" s="26"/>
      <c r="D57" s="27"/>
      <c r="E57" s="67"/>
      <c r="F57" s="68">
        <f>SUM(F58:F72)</f>
        <v>31032</v>
      </c>
    </row>
    <row r="58" spans="1:6" ht="96" x14ac:dyDescent="0.25">
      <c r="A58" s="23" t="s">
        <v>88</v>
      </c>
      <c r="B58" s="20" t="s">
        <v>35</v>
      </c>
      <c r="C58" s="21" t="s">
        <v>22</v>
      </c>
      <c r="D58" s="22">
        <v>310</v>
      </c>
      <c r="E58" s="63">
        <v>8</v>
      </c>
      <c r="F58" s="64">
        <f t="shared" si="1"/>
        <v>2480</v>
      </c>
    </row>
    <row r="59" spans="1:6" ht="96" x14ac:dyDescent="0.25">
      <c r="A59" s="55" t="s">
        <v>143</v>
      </c>
      <c r="B59" s="56" t="s">
        <v>93</v>
      </c>
      <c r="C59" s="57" t="s">
        <v>22</v>
      </c>
      <c r="D59" s="58">
        <v>210</v>
      </c>
      <c r="E59" s="65">
        <v>8</v>
      </c>
      <c r="F59" s="66">
        <f t="shared" si="1"/>
        <v>1680</v>
      </c>
    </row>
    <row r="60" spans="1:6" ht="96" x14ac:dyDescent="0.25">
      <c r="A60" s="55" t="s">
        <v>144</v>
      </c>
      <c r="B60" s="56" t="s">
        <v>131</v>
      </c>
      <c r="C60" s="57" t="s">
        <v>22</v>
      </c>
      <c r="D60" s="58">
        <v>45</v>
      </c>
      <c r="E60" s="65">
        <v>8</v>
      </c>
      <c r="F60" s="66">
        <f t="shared" si="1"/>
        <v>360</v>
      </c>
    </row>
    <row r="61" spans="1:6" ht="96" x14ac:dyDescent="0.25">
      <c r="A61" s="55" t="s">
        <v>145</v>
      </c>
      <c r="B61" s="56" t="s">
        <v>36</v>
      </c>
      <c r="C61" s="57" t="s">
        <v>22</v>
      </c>
      <c r="D61" s="58">
        <v>20</v>
      </c>
      <c r="E61" s="65">
        <v>8</v>
      </c>
      <c r="F61" s="66">
        <f t="shared" si="1"/>
        <v>160</v>
      </c>
    </row>
    <row r="62" spans="1:6" ht="96" x14ac:dyDescent="0.25">
      <c r="A62" s="55" t="s">
        <v>146</v>
      </c>
      <c r="B62" s="56" t="s">
        <v>43</v>
      </c>
      <c r="C62" s="57" t="s">
        <v>22</v>
      </c>
      <c r="D62" s="58">
        <v>120</v>
      </c>
      <c r="E62" s="65">
        <v>8</v>
      </c>
      <c r="F62" s="66">
        <f t="shared" si="1"/>
        <v>960</v>
      </c>
    </row>
    <row r="63" spans="1:6" ht="96" x14ac:dyDescent="0.25">
      <c r="A63" s="55" t="s">
        <v>147</v>
      </c>
      <c r="B63" s="56" t="s">
        <v>132</v>
      </c>
      <c r="C63" s="57" t="s">
        <v>22</v>
      </c>
      <c r="D63" s="58">
        <v>85</v>
      </c>
      <c r="E63" s="65">
        <v>8</v>
      </c>
      <c r="F63" s="66">
        <f t="shared" si="1"/>
        <v>680</v>
      </c>
    </row>
    <row r="64" spans="1:6" ht="96" x14ac:dyDescent="0.25">
      <c r="A64" s="55" t="s">
        <v>148</v>
      </c>
      <c r="B64" s="56" t="s">
        <v>55</v>
      </c>
      <c r="C64" s="57" t="s">
        <v>22</v>
      </c>
      <c r="D64" s="58">
        <v>30</v>
      </c>
      <c r="E64" s="65">
        <v>25</v>
      </c>
      <c r="F64" s="66">
        <f t="shared" si="1"/>
        <v>750</v>
      </c>
    </row>
    <row r="65" spans="1:6" ht="96" x14ac:dyDescent="0.25">
      <c r="A65" s="55" t="s">
        <v>149</v>
      </c>
      <c r="B65" s="56" t="s">
        <v>133</v>
      </c>
      <c r="C65" s="57" t="s">
        <v>22</v>
      </c>
      <c r="D65" s="58">
        <v>6</v>
      </c>
      <c r="E65" s="65">
        <v>25</v>
      </c>
      <c r="F65" s="66">
        <f t="shared" si="1"/>
        <v>150</v>
      </c>
    </row>
    <row r="66" spans="1:6" ht="96" x14ac:dyDescent="0.25">
      <c r="A66" s="55" t="s">
        <v>150</v>
      </c>
      <c r="B66" s="56" t="s">
        <v>134</v>
      </c>
      <c r="C66" s="57" t="s">
        <v>23</v>
      </c>
      <c r="D66" s="58">
        <v>130</v>
      </c>
      <c r="E66" s="65">
        <v>37</v>
      </c>
      <c r="F66" s="66">
        <f t="shared" si="1"/>
        <v>4810</v>
      </c>
    </row>
    <row r="67" spans="1:6" ht="96" x14ac:dyDescent="0.25">
      <c r="A67" s="55" t="s">
        <v>151</v>
      </c>
      <c r="B67" s="56" t="s">
        <v>135</v>
      </c>
      <c r="C67" s="57" t="s">
        <v>24</v>
      </c>
      <c r="D67" s="58">
        <v>8</v>
      </c>
      <c r="E67" s="65">
        <v>385</v>
      </c>
      <c r="F67" s="66">
        <f t="shared" si="1"/>
        <v>3080</v>
      </c>
    </row>
    <row r="68" spans="1:6" ht="96" x14ac:dyDescent="0.25">
      <c r="A68" s="55" t="s">
        <v>152</v>
      </c>
      <c r="B68" s="56" t="s">
        <v>136</v>
      </c>
      <c r="C68" s="57" t="s">
        <v>24</v>
      </c>
      <c r="D68" s="58">
        <v>12</v>
      </c>
      <c r="E68" s="65">
        <v>425</v>
      </c>
      <c r="F68" s="66">
        <f t="shared" si="1"/>
        <v>5100</v>
      </c>
    </row>
    <row r="69" spans="1:6" ht="96" x14ac:dyDescent="0.25">
      <c r="A69" s="55" t="s">
        <v>171</v>
      </c>
      <c r="B69" s="56" t="s">
        <v>137</v>
      </c>
      <c r="C69" s="57" t="s">
        <v>24</v>
      </c>
      <c r="D69" s="58">
        <v>8</v>
      </c>
      <c r="E69" s="65">
        <v>425</v>
      </c>
      <c r="F69" s="66">
        <f t="shared" si="1"/>
        <v>3400</v>
      </c>
    </row>
    <row r="70" spans="1:6" ht="96" x14ac:dyDescent="0.25">
      <c r="A70" s="55" t="s">
        <v>172</v>
      </c>
      <c r="B70" s="56" t="s">
        <v>138</v>
      </c>
      <c r="C70" s="57" t="s">
        <v>22</v>
      </c>
      <c r="D70" s="58">
        <v>38</v>
      </c>
      <c r="E70" s="65">
        <v>24</v>
      </c>
      <c r="F70" s="66">
        <f t="shared" si="1"/>
        <v>912</v>
      </c>
    </row>
    <row r="71" spans="1:6" ht="108" x14ac:dyDescent="0.25">
      <c r="A71" s="55" t="s">
        <v>173</v>
      </c>
      <c r="B71" s="56" t="s">
        <v>139</v>
      </c>
      <c r="C71" s="57" t="s">
        <v>22</v>
      </c>
      <c r="D71" s="58">
        <v>50</v>
      </c>
      <c r="E71" s="65">
        <v>55</v>
      </c>
      <c r="F71" s="66">
        <f t="shared" si="1"/>
        <v>2750</v>
      </c>
    </row>
    <row r="72" spans="1:6" ht="96" x14ac:dyDescent="0.25">
      <c r="A72" s="55" t="s">
        <v>174</v>
      </c>
      <c r="B72" s="56" t="s">
        <v>140</v>
      </c>
      <c r="C72" s="57" t="s">
        <v>22</v>
      </c>
      <c r="D72" s="58">
        <v>470</v>
      </c>
      <c r="E72" s="65">
        <v>8</v>
      </c>
      <c r="F72" s="66">
        <f t="shared" si="1"/>
        <v>3760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abSelected="1" view="pageBreakPreview" zoomScale="110" zoomScaleNormal="100" zoomScaleSheetLayoutView="110" workbookViewId="0">
      <selection activeCell="B10" sqref="B10"/>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9" t="s">
        <v>142</v>
      </c>
      <c r="C2" s="69"/>
      <c r="D2" s="69"/>
      <c r="E2" s="69"/>
      <c r="F2" s="69"/>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21440</v>
      </c>
    </row>
    <row r="10" spans="1:6" x14ac:dyDescent="0.25">
      <c r="A10" s="14" t="s">
        <v>47</v>
      </c>
      <c r="B10" s="15" t="s">
        <v>9</v>
      </c>
      <c r="C10" s="16"/>
      <c r="D10" s="17"/>
      <c r="E10" s="18"/>
      <c r="F10" s="19">
        <f>Troškovnik!F11</f>
        <v>392860</v>
      </c>
    </row>
    <row r="11" spans="1:6" x14ac:dyDescent="0.25">
      <c r="A11" s="14" t="s">
        <v>8</v>
      </c>
      <c r="B11" s="15" t="s">
        <v>10</v>
      </c>
      <c r="C11" s="16"/>
      <c r="D11" s="17"/>
      <c r="E11" s="18"/>
      <c r="F11" s="19">
        <f>Troškovnik!F27</f>
        <v>749975</v>
      </c>
    </row>
    <row r="12" spans="1:6" x14ac:dyDescent="0.25">
      <c r="A12" s="14" t="s">
        <v>175</v>
      </c>
      <c r="B12" s="15" t="s">
        <v>118</v>
      </c>
      <c r="C12" s="16"/>
      <c r="D12" s="17"/>
      <c r="E12" s="18"/>
      <c r="F12" s="19">
        <f>Troškovnik!F35</f>
        <v>90100</v>
      </c>
    </row>
    <row r="13" spans="1:6" x14ac:dyDescent="0.25">
      <c r="A13" s="14" t="s">
        <v>11</v>
      </c>
      <c r="B13" s="15" t="s">
        <v>15</v>
      </c>
      <c r="C13" s="16"/>
      <c r="D13" s="17"/>
      <c r="E13" s="18"/>
      <c r="F13" s="19">
        <f>Troškovnik!F38</f>
        <v>17887</v>
      </c>
    </row>
    <row r="14" spans="1:6" x14ac:dyDescent="0.25">
      <c r="A14" s="14" t="s">
        <v>12</v>
      </c>
      <c r="B14" s="15" t="s">
        <v>16</v>
      </c>
      <c r="C14" s="16"/>
      <c r="D14" s="17"/>
      <c r="E14" s="18"/>
      <c r="F14" s="19">
        <f>Troškovnik!F43</f>
        <v>3500</v>
      </c>
    </row>
    <row r="15" spans="1:6" x14ac:dyDescent="0.25">
      <c r="A15" s="14" t="s">
        <v>13</v>
      </c>
      <c r="B15" s="15" t="s">
        <v>120</v>
      </c>
      <c r="C15" s="16"/>
      <c r="D15" s="17"/>
      <c r="E15" s="18"/>
      <c r="F15" s="19">
        <f>Troškovnik!F45</f>
        <v>36020</v>
      </c>
    </row>
    <row r="16" spans="1:6" ht="15.75" thickBot="1" x14ac:dyDescent="0.3">
      <c r="A16" s="39" t="s">
        <v>14</v>
      </c>
      <c r="B16" s="40" t="s">
        <v>130</v>
      </c>
      <c r="C16" s="41"/>
      <c r="D16" s="42"/>
      <c r="E16" s="43"/>
      <c r="F16" s="19">
        <f>Troškovnik!F57</f>
        <v>31032</v>
      </c>
    </row>
    <row r="17" spans="1:7" ht="20.25" thickTop="1" thickBot="1" x14ac:dyDescent="0.35">
      <c r="D17" s="70" t="s">
        <v>17</v>
      </c>
      <c r="E17" s="70"/>
      <c r="F17" s="8">
        <f>SUM(F9:F16)</f>
        <v>1342814</v>
      </c>
    </row>
    <row r="18" spans="1:7" ht="18.75" x14ac:dyDescent="0.3">
      <c r="D18" s="71" t="s">
        <v>18</v>
      </c>
      <c r="E18" s="71"/>
      <c r="F18" s="9">
        <f>F17*0.25</f>
        <v>335703.5</v>
      </c>
    </row>
    <row r="19" spans="1:7" ht="19.5" thickBot="1" x14ac:dyDescent="0.35">
      <c r="D19" s="72" t="s">
        <v>19</v>
      </c>
      <c r="E19" s="72"/>
      <c r="F19" s="10">
        <f>F17+F18</f>
        <v>1678517.5</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opci uvjeti</vt:lpstr>
      <vt:lpstr>Troškovnik</vt:lpstr>
      <vt:lpstr>Rekapitulacija</vt:lpstr>
      <vt:lpstr>Troškovnik!Print_Area</vt:lpstr>
      <vt:lpstr>Troškovnik!Print_Titles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Korisnik</cp:lastModifiedBy>
  <cp:lastPrinted>2017-12-15T12:27:28Z</cp:lastPrinted>
  <dcterms:created xsi:type="dcterms:W3CDTF">2016-02-21T16:51:27Z</dcterms:created>
  <dcterms:modified xsi:type="dcterms:W3CDTF">2018-08-04T06:10:10Z</dcterms:modified>
</cp:coreProperties>
</file>